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admin\Finance\Boekhouding\Afsluiting 2021\DGD-België\Koepel\"/>
    </mc:Choice>
  </mc:AlternateContent>
  <bookViews>
    <workbookView xWindow="0" yWindow="0" windowWidth="21600" windowHeight="9375" tabRatio="778"/>
  </bookViews>
  <sheets>
    <sheet name="0-Opvolging Vereffening" sheetId="8" r:id="rId1"/>
    <sheet name="1-Algemene opvolging" sheetId="1" state="hidden" r:id="rId2"/>
  </sheets>
  <calcPr calcId="162913"/>
</workbook>
</file>

<file path=xl/calcChain.xml><?xml version="1.0" encoding="utf-8"?>
<calcChain xmlns="http://schemas.openxmlformats.org/spreadsheetml/2006/main">
  <c r="F14" i="8" l="1"/>
  <c r="F15" i="8"/>
  <c r="F16" i="8" s="1"/>
  <c r="E14" i="8" l="1"/>
  <c r="E15" i="8"/>
  <c r="E16" i="8" s="1"/>
  <c r="H9" i="1" l="1"/>
  <c r="G9" i="1"/>
  <c r="F9" i="1"/>
  <c r="E9" i="1"/>
  <c r="D9" i="1"/>
  <c r="B9" i="1"/>
  <c r="B8" i="1" s="1"/>
  <c r="C10" i="8" l="1"/>
  <c r="D10" i="8"/>
  <c r="E10" i="8"/>
  <c r="F10" i="8"/>
  <c r="B10" i="8"/>
  <c r="K12" i="1" l="1"/>
  <c r="K11" i="1"/>
  <c r="K10" i="1"/>
  <c r="B14" i="8"/>
  <c r="C14" i="8" s="1"/>
  <c r="D14" i="8" s="1"/>
  <c r="G13" i="8"/>
  <c r="G12" i="8"/>
  <c r="D15" i="8"/>
  <c r="C15" i="8"/>
  <c r="G9" i="8"/>
  <c r="G8" i="8"/>
  <c r="G10" i="8" l="1"/>
  <c r="B11" i="8"/>
  <c r="C11" i="8" s="1"/>
  <c r="D11" i="8" s="1"/>
  <c r="E11" i="8" s="1"/>
  <c r="F11" i="8" s="1"/>
  <c r="B15" i="8"/>
  <c r="B16" i="8" s="1"/>
  <c r="B18" i="8" l="1"/>
  <c r="C16" i="8"/>
  <c r="B17" i="8"/>
  <c r="D16" i="8" l="1"/>
  <c r="C17" i="8"/>
  <c r="C18" i="8"/>
  <c r="D17" i="8" l="1"/>
  <c r="D18" i="8"/>
  <c r="I35" i="1" l="1"/>
  <c r="H39" i="1" l="1"/>
  <c r="G39" i="1"/>
  <c r="F39" i="1"/>
  <c r="E39" i="1"/>
  <c r="D39" i="1"/>
  <c r="I27" i="1" l="1"/>
  <c r="K27" i="1" s="1"/>
  <c r="I26" i="1"/>
  <c r="K26" i="1" s="1"/>
  <c r="I25" i="1"/>
  <c r="K25" i="1" l="1"/>
  <c r="K39" i="1" s="1"/>
  <c r="I39" i="1"/>
  <c r="F19" i="1" l="1"/>
  <c r="G19" i="1"/>
  <c r="H19" i="1"/>
  <c r="E19" i="1"/>
  <c r="D19" i="1"/>
  <c r="C19" i="1"/>
  <c r="B19" i="1"/>
  <c r="I21" i="1"/>
  <c r="K21" i="1" s="1"/>
  <c r="I20" i="1"/>
  <c r="K20" i="1" s="1"/>
  <c r="I22" i="1"/>
  <c r="K22" i="1" s="1"/>
  <c r="I19" i="1" l="1"/>
  <c r="K19" i="1" s="1"/>
  <c r="F33" i="1" l="1"/>
  <c r="E33" i="1"/>
  <c r="D33" i="1"/>
  <c r="C33" i="1"/>
  <c r="C34" i="1" l="1"/>
  <c r="C35" i="1"/>
  <c r="D34" i="1"/>
  <c r="D36" i="1"/>
  <c r="E34" i="1"/>
  <c r="E36" i="1"/>
  <c r="F34" i="1"/>
  <c r="F36" i="1"/>
  <c r="I24" i="1"/>
  <c r="K24" i="1" s="1"/>
  <c r="I32" i="1"/>
  <c r="I31" i="1"/>
  <c r="I28" i="1"/>
  <c r="K28" i="1" s="1"/>
  <c r="I18" i="1"/>
  <c r="K18" i="1" s="1"/>
  <c r="I17" i="1"/>
  <c r="K17" i="1" s="1"/>
  <c r="I16" i="1"/>
  <c r="K16" i="1" s="1"/>
  <c r="G33" i="1"/>
  <c r="H33" i="1"/>
  <c r="B33" i="1"/>
  <c r="G15" i="1"/>
  <c r="G14" i="1" s="1"/>
  <c r="F15" i="1"/>
  <c r="F14" i="1" s="1"/>
  <c r="E15" i="1"/>
  <c r="E14" i="1" s="1"/>
  <c r="H15" i="1"/>
  <c r="H14" i="1" s="1"/>
  <c r="D15" i="1"/>
  <c r="D14" i="1" s="1"/>
  <c r="C15" i="1"/>
  <c r="C14" i="1" s="1"/>
  <c r="B15" i="1"/>
  <c r="B14" i="1" s="1"/>
  <c r="B13" i="1" s="1"/>
  <c r="C8" i="1" l="1"/>
  <c r="G8" i="1"/>
  <c r="B7" i="1"/>
  <c r="B23" i="1" s="1"/>
  <c r="B29" i="1" s="1"/>
  <c r="B34" i="1"/>
  <c r="B35" i="1"/>
  <c r="B36" i="1" s="1"/>
  <c r="H34" i="1"/>
  <c r="H36" i="1"/>
  <c r="G34" i="1"/>
  <c r="G36" i="1"/>
  <c r="K15" i="1"/>
  <c r="F13" i="1"/>
  <c r="E13" i="1"/>
  <c r="D13" i="1"/>
  <c r="I15" i="1"/>
  <c r="I14" i="1" s="1"/>
  <c r="H13" i="1"/>
  <c r="C13" i="1"/>
  <c r="G13" i="1"/>
  <c r="I33" i="1"/>
  <c r="I34" i="1" s="1"/>
  <c r="C7" i="1" l="1"/>
  <c r="G7" i="1"/>
  <c r="H8" i="1"/>
  <c r="H7" i="1" s="1"/>
  <c r="H23" i="1" s="1"/>
  <c r="H29" i="1" s="1"/>
  <c r="D8" i="1"/>
  <c r="D7" i="1" s="1"/>
  <c r="D23" i="1" s="1"/>
  <c r="D29" i="1" s="1"/>
  <c r="K9" i="1"/>
  <c r="F8" i="1"/>
  <c r="F7" i="1" s="1"/>
  <c r="F23" i="1" s="1"/>
  <c r="F29" i="1" s="1"/>
  <c r="E8" i="1"/>
  <c r="E7" i="1" s="1"/>
  <c r="E23" i="1" s="1"/>
  <c r="E29" i="1" s="1"/>
  <c r="K14" i="1"/>
  <c r="I36" i="1"/>
  <c r="I13" i="1"/>
  <c r="K13" i="1" s="1"/>
  <c r="G23" i="1"/>
  <c r="G29" i="1" s="1"/>
  <c r="I8" i="1"/>
  <c r="I7" i="1" l="1"/>
  <c r="K8" i="1"/>
  <c r="C23" i="1"/>
  <c r="C29" i="1" s="1"/>
  <c r="I23" i="1" l="1"/>
  <c r="I29" i="1" s="1"/>
  <c r="K7" i="1"/>
  <c r="K23" i="1" s="1"/>
  <c r="K29" i="1" s="1"/>
</calcChain>
</file>

<file path=xl/sharedStrings.xml><?xml version="1.0" encoding="utf-8"?>
<sst xmlns="http://schemas.openxmlformats.org/spreadsheetml/2006/main" count="81" uniqueCount="74">
  <si>
    <t>Opvolging vereffening</t>
  </si>
  <si>
    <t>Titel van het programma</t>
  </si>
  <si>
    <t>Directe kosten - Subsidie</t>
  </si>
  <si>
    <t>Directe kosten - Eigen bijdrage</t>
  </si>
  <si>
    <t>Structuurkosten</t>
  </si>
  <si>
    <t>Administratiekosten</t>
  </si>
  <si>
    <t>Algemeen jaarbudget</t>
  </si>
  <si>
    <t>Algemeen gecumuleerd budget</t>
  </si>
  <si>
    <t>Jaarlijkse uitgaven</t>
  </si>
  <si>
    <t>Bijkomende opbrengsten</t>
  </si>
  <si>
    <t>Gecumuleerde uitgaven</t>
  </si>
  <si>
    <t>Jaarlijks saldo</t>
  </si>
  <si>
    <t>Gecumuleerd saldo</t>
  </si>
  <si>
    <t>Uitvoeringsgraad van de schijf</t>
  </si>
  <si>
    <t>Saldo van de schijf</t>
  </si>
  <si>
    <t>Herinnering - Voorwaarden van de vereffening:</t>
  </si>
  <si>
    <t xml:space="preserve">1° Datum van indiening schuldvordering: </t>
  </si>
  <si>
    <t>2° Beschikbaarheid van een financieel verslag :</t>
  </si>
  <si>
    <t>Ondertekening MB</t>
  </si>
  <si>
    <t>Na 15/01/18</t>
  </si>
  <si>
    <t>Na 15/01/19</t>
  </si>
  <si>
    <t>Verslag 2017</t>
  </si>
  <si>
    <t>Schijf 2017</t>
  </si>
  <si>
    <t>Saldo &lt; 50%</t>
  </si>
  <si>
    <t>Na 15/01/20</t>
  </si>
  <si>
    <t>Verslag 2018</t>
  </si>
  <si>
    <t>Schijf 2018</t>
  </si>
  <si>
    <t>Saldo &lt; 25%</t>
  </si>
  <si>
    <t>Na 15/01/21</t>
  </si>
  <si>
    <t>Verslag 2019</t>
  </si>
  <si>
    <t>Schijf 2019</t>
  </si>
  <si>
    <t>Totaal</t>
  </si>
  <si>
    <t>Naam van de organisatie (1 rapport per organisatie)</t>
  </si>
  <si>
    <t>Budgetstructuur</t>
  </si>
  <si>
    <t>Totaal oorspronkelijk budget op 5 jaar</t>
  </si>
  <si>
    <t>Uitgaven 2017</t>
  </si>
  <si>
    <t>UItgaven 2018</t>
  </si>
  <si>
    <t>Uitgaven 2019</t>
  </si>
  <si>
    <t>Uitgaven 2020</t>
  </si>
  <si>
    <t>Uitgaven 2021</t>
  </si>
  <si>
    <t>Uitvoeringsgraad</t>
  </si>
  <si>
    <t>Saldo</t>
  </si>
  <si>
    <t>Operationele kosten</t>
  </si>
  <si>
    <t>Totaal luik GSK</t>
  </si>
  <si>
    <t>SD 1</t>
  </si>
  <si>
    <t>Werking</t>
  </si>
  <si>
    <t>Investeringen</t>
  </si>
  <si>
    <t>Personeel</t>
  </si>
  <si>
    <t>Totaal luik buiten GSK</t>
  </si>
  <si>
    <t>Land 1 buiten GSK</t>
  </si>
  <si>
    <t>Beheerskosten</t>
  </si>
  <si>
    <t>Andere beheerskosten</t>
  </si>
  <si>
    <t>Evaluatie- en auditkosten</t>
  </si>
  <si>
    <t>Totaal Programma</t>
  </si>
  <si>
    <t>Directe kosten - subsidie</t>
  </si>
  <si>
    <t>Directe kosten - eigen bijdrage</t>
  </si>
  <si>
    <t>Totaal directe kosten</t>
  </si>
  <si>
    <t>% co-financiering</t>
  </si>
  <si>
    <t>Structuur/ Administratie-kosten</t>
  </si>
  <si>
    <t>Verworpen kosten na controle</t>
  </si>
  <si>
    <t>Totaal aangepast budget (goedgekeurde aanvragen voor afwijkingen van de limieten)</t>
  </si>
  <si>
    <t>3° Niet besteed saldo van het programma met betrekking tot de laatste verantwoorde schijf :</t>
  </si>
  <si>
    <t>Globale opvolging van de budgettaire uitvoering</t>
  </si>
  <si>
    <t>Totaal van de uitgaven</t>
  </si>
  <si>
    <t>Totaal Programma Aanvaard</t>
  </si>
  <si>
    <r>
      <rPr>
        <u/>
        <sz val="11"/>
        <color theme="1"/>
        <rFont val="Arial"/>
        <family val="2"/>
      </rPr>
      <t>Opmerking :</t>
    </r>
    <r>
      <rPr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Uitzondering ARES/VLIR</t>
    </r>
    <r>
      <rPr>
        <sz val="11"/>
        <color theme="1"/>
        <rFont val="Arial"/>
        <family val="2"/>
      </rPr>
      <t xml:space="preserve"> - De benaming van budgettaire rubrieken kan verschillen van het voorbeeld maar moet coherent zijn met de structuur van het gebruikte </t>
    </r>
    <r>
      <rPr>
        <u/>
        <sz val="11"/>
        <color theme="1"/>
        <rFont val="Arial"/>
        <family val="2"/>
      </rPr>
      <t>en toegelaten</t>
    </r>
    <r>
      <rPr>
        <sz val="11"/>
        <color theme="1"/>
        <rFont val="Arial"/>
        <family val="2"/>
      </rPr>
      <t xml:space="preserve"> budget in het goedgekeurde programma.</t>
    </r>
  </si>
  <si>
    <t>Jaar van rapportage</t>
  </si>
  <si>
    <t>België</t>
  </si>
  <si>
    <t>Koepel van de Vlaamse Noord-Zuidbeweging 11.11.11 vzw</t>
  </si>
  <si>
    <t>Het technisch en financieel dossier van de koepels</t>
  </si>
  <si>
    <t>SD 1 Beleidscoherentie</t>
  </si>
  <si>
    <t>SD 2 Gender</t>
  </si>
  <si>
    <t>SD 3 Geïntegreerd beleid</t>
  </si>
  <si>
    <t>jaar :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</si>
</sst>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€_-;\-* #,##0.00\ _€_-;_-* &quot;-&quot;??\ _€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00206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rgb="FF002060"/>
      <name val="Arial"/>
      <family val="2"/>
    </font>
    <font>
      <b/>
      <sz val="11"/>
      <color theme="0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"/>
      <name val="Arial"/>
      <family val="2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lightUp">
        <bgColor theme="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4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3" fillId="2" borderId="0" xfId="0" applyFont="1" applyFill="1" applyAlignment="1">
      <alignment vertical="top" wrapText="1"/>
    </xf>
    <xf numFmtId="0" fontId="6" fillId="3" borderId="6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top" wrapText="1"/>
    </xf>
    <xf numFmtId="0" fontId="7" fillId="7" borderId="6" xfId="0" applyFont="1" applyFill="1" applyBorder="1" applyAlignment="1">
      <alignment horizontal="right" vertical="top" wrapText="1"/>
    </xf>
    <xf numFmtId="0" fontId="7" fillId="7" borderId="1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0" fontId="4" fillId="4" borderId="6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0" fontId="4" fillId="5" borderId="6" xfId="0" applyFont="1" applyFill="1" applyBorder="1" applyAlignment="1">
      <alignment horizontal="left" vertical="top" wrapText="1" indent="2"/>
    </xf>
    <xf numFmtId="0" fontId="4" fillId="5" borderId="1" xfId="0" applyFont="1" applyFill="1" applyBorder="1" applyAlignment="1">
      <alignment horizontal="center" vertical="top" wrapText="1"/>
    </xf>
    <xf numFmtId="0" fontId="4" fillId="5" borderId="2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left" vertical="top" wrapText="1" indent="4"/>
    </xf>
    <xf numFmtId="0" fontId="4" fillId="0" borderId="1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6" fillId="6" borderId="6" xfId="0" applyFont="1" applyFill="1" applyBorder="1" applyAlignment="1">
      <alignment horizontal="left" vertical="top" wrapText="1"/>
    </xf>
    <xf numFmtId="0" fontId="6" fillId="6" borderId="1" xfId="0" applyFont="1" applyFill="1" applyBorder="1" applyAlignment="1">
      <alignment horizontal="center" vertical="top" wrapText="1"/>
    </xf>
    <xf numFmtId="0" fontId="6" fillId="6" borderId="7" xfId="0" applyFont="1" applyFill="1" applyBorder="1" applyAlignment="1">
      <alignment horizontal="center" vertical="top" wrapText="1"/>
    </xf>
    <xf numFmtId="0" fontId="6" fillId="6" borderId="2" xfId="0" applyFont="1" applyFill="1" applyBorder="1" applyAlignment="1">
      <alignment horizontal="center" vertical="top" wrapText="1"/>
    </xf>
    <xf numFmtId="164" fontId="3" fillId="2" borderId="0" xfId="1" applyFont="1" applyFill="1"/>
    <xf numFmtId="9" fontId="4" fillId="0" borderId="1" xfId="2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2" borderId="0" xfId="0" applyFont="1" applyFill="1" applyBorder="1"/>
    <xf numFmtId="0" fontId="6" fillId="8" borderId="1" xfId="0" applyFont="1" applyFill="1" applyBorder="1" applyAlignment="1">
      <alignment horizontal="center"/>
    </xf>
    <xf numFmtId="0" fontId="7" fillId="2" borderId="0" xfId="0" applyFont="1" applyFill="1" applyAlignment="1">
      <alignment vertical="top" wrapText="1"/>
    </xf>
    <xf numFmtId="0" fontId="0" fillId="2" borderId="0" xfId="0" applyFill="1"/>
    <xf numFmtId="0" fontId="6" fillId="10" borderId="1" xfId="0" applyFont="1" applyFill="1" applyBorder="1" applyAlignment="1">
      <alignment horizontal="center" vertical="top" wrapText="1"/>
    </xf>
    <xf numFmtId="0" fontId="6" fillId="6" borderId="11" xfId="0" applyFont="1" applyFill="1" applyBorder="1" applyAlignment="1">
      <alignment horizontal="left" vertical="top" wrapText="1"/>
    </xf>
    <xf numFmtId="0" fontId="6" fillId="6" borderId="12" xfId="0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horizontal="left" vertical="center" wrapText="1"/>
    </xf>
    <xf numFmtId="0" fontId="6" fillId="10" borderId="8" xfId="0" applyFont="1" applyFill="1" applyBorder="1" applyAlignment="1">
      <alignment horizontal="left"/>
    </xf>
    <xf numFmtId="0" fontId="6" fillId="10" borderId="9" xfId="0" applyFont="1" applyFill="1" applyBorder="1" applyAlignment="1">
      <alignment horizontal="center"/>
    </xf>
    <xf numFmtId="0" fontId="6" fillId="10" borderId="10" xfId="0" applyFont="1" applyFill="1" applyBorder="1" applyAlignment="1">
      <alignment horizontal="center"/>
    </xf>
    <xf numFmtId="9" fontId="4" fillId="0" borderId="2" xfId="2" applyFont="1" applyFill="1" applyBorder="1" applyAlignment="1">
      <alignment horizontal="center" vertical="top" wrapText="1"/>
    </xf>
    <xf numFmtId="0" fontId="4" fillId="2" borderId="3" xfId="0" applyFont="1" applyFill="1" applyBorder="1"/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2" borderId="6" xfId="0" applyFont="1" applyFill="1" applyBorder="1"/>
    <xf numFmtId="9" fontId="4" fillId="0" borderId="7" xfId="2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2" borderId="8" xfId="0" applyFont="1" applyFill="1" applyBorder="1"/>
    <xf numFmtId="0" fontId="4" fillId="5" borderId="6" xfId="0" applyFont="1" applyFill="1" applyBorder="1" applyAlignment="1">
      <alignment horizontal="center" vertical="top" wrapText="1"/>
    </xf>
    <xf numFmtId="0" fontId="6" fillId="10" borderId="6" xfId="0" applyFont="1" applyFill="1" applyBorder="1" applyAlignment="1">
      <alignment horizontal="center" vertical="top" wrapText="1"/>
    </xf>
    <xf numFmtId="0" fontId="6" fillId="8" borderId="1" xfId="0" applyFont="1" applyFill="1" applyBorder="1" applyAlignment="1">
      <alignment horizontal="left"/>
    </xf>
    <xf numFmtId="0" fontId="10" fillId="2" borderId="0" xfId="0" applyFont="1" applyFill="1"/>
    <xf numFmtId="0" fontId="0" fillId="2" borderId="1" xfId="0" applyFill="1" applyBorder="1" applyAlignment="1">
      <alignment horizontal="center"/>
    </xf>
    <xf numFmtId="0" fontId="0" fillId="11" borderId="1" xfId="0" applyFill="1" applyBorder="1"/>
    <xf numFmtId="10" fontId="0" fillId="2" borderId="1" xfId="2" applyNumberFormat="1" applyFont="1" applyFill="1" applyBorder="1" applyAlignment="1">
      <alignment horizontal="center" vertical="center"/>
    </xf>
    <xf numFmtId="0" fontId="8" fillId="2" borderId="1" xfId="0" applyFont="1" applyFill="1" applyBorder="1"/>
    <xf numFmtId="0" fontId="0" fillId="0" borderId="0" xfId="0" applyFill="1"/>
    <xf numFmtId="0" fontId="7" fillId="12" borderId="1" xfId="0" applyFont="1" applyFill="1" applyBorder="1" applyAlignment="1">
      <alignment horizontal="left"/>
    </xf>
    <xf numFmtId="164" fontId="11" fillId="12" borderId="1" xfId="1" applyFont="1" applyFill="1" applyBorder="1"/>
    <xf numFmtId="0" fontId="7" fillId="0" borderId="1" xfId="0" applyFont="1" applyFill="1" applyBorder="1" applyAlignment="1">
      <alignment horizontal="left"/>
    </xf>
    <xf numFmtId="164" fontId="11" fillId="0" borderId="1" xfId="1" applyFont="1" applyFill="1" applyBorder="1"/>
    <xf numFmtId="0" fontId="7" fillId="13" borderId="1" xfId="0" applyFont="1" applyFill="1" applyBorder="1" applyAlignment="1">
      <alignment horizontal="left"/>
    </xf>
    <xf numFmtId="164" fontId="11" fillId="13" borderId="1" xfId="1" applyFont="1" applyFill="1" applyBorder="1"/>
    <xf numFmtId="164" fontId="11" fillId="0" borderId="0" xfId="1" applyFont="1" applyFill="1"/>
    <xf numFmtId="0" fontId="7" fillId="2" borderId="1" xfId="0" applyFont="1" applyFill="1" applyBorder="1" applyAlignment="1">
      <alignment horizontal="left"/>
    </xf>
    <xf numFmtId="10" fontId="11" fillId="2" borderId="1" xfId="2" applyNumberFormat="1" applyFont="1" applyFill="1" applyBorder="1" applyAlignment="1">
      <alignment horizontal="center"/>
    </xf>
    <xf numFmtId="164" fontId="11" fillId="2" borderId="0" xfId="1" applyFont="1" applyFill="1" applyBorder="1"/>
    <xf numFmtId="164" fontId="11" fillId="2" borderId="0" xfId="1" applyFont="1" applyFill="1"/>
    <xf numFmtId="0" fontId="11" fillId="2" borderId="0" xfId="0" applyFont="1" applyFill="1"/>
    <xf numFmtId="0" fontId="12" fillId="2" borderId="0" xfId="0" applyFont="1" applyFill="1"/>
    <xf numFmtId="164" fontId="0" fillId="2" borderId="0" xfId="0" applyNumberFormat="1" applyFill="1"/>
    <xf numFmtId="164" fontId="4" fillId="5" borderId="1" xfId="1" applyFont="1" applyFill="1" applyBorder="1" applyAlignment="1">
      <alignment horizontal="center" vertical="top" wrapText="1"/>
    </xf>
    <xf numFmtId="164" fontId="4" fillId="0" borderId="1" xfId="1" applyFont="1" applyFill="1" applyBorder="1" applyAlignment="1">
      <alignment horizontal="center" vertical="top" wrapText="1"/>
    </xf>
    <xf numFmtId="164" fontId="6" fillId="3" borderId="1" xfId="1" applyFont="1" applyFill="1" applyBorder="1" applyAlignment="1">
      <alignment horizontal="center" vertical="top" wrapText="1"/>
    </xf>
    <xf numFmtId="164" fontId="7" fillId="7" borderId="1" xfId="1" applyFont="1" applyFill="1" applyBorder="1" applyAlignment="1">
      <alignment horizontal="center" vertical="top" wrapText="1"/>
    </xf>
    <xf numFmtId="164" fontId="6" fillId="3" borderId="7" xfId="1" applyFont="1" applyFill="1" applyBorder="1" applyAlignment="1">
      <alignment horizontal="center" vertical="top" wrapText="1"/>
    </xf>
    <xf numFmtId="164" fontId="6" fillId="3" borderId="2" xfId="1" applyFont="1" applyFill="1" applyBorder="1" applyAlignment="1">
      <alignment horizontal="center" vertical="top" wrapText="1"/>
    </xf>
    <xf numFmtId="164" fontId="4" fillId="4" borderId="1" xfId="1" applyFont="1" applyFill="1" applyBorder="1" applyAlignment="1">
      <alignment horizontal="center" vertical="top" wrapText="1"/>
    </xf>
    <xf numFmtId="164" fontId="4" fillId="4" borderId="7" xfId="1" applyFont="1" applyFill="1" applyBorder="1" applyAlignment="1">
      <alignment horizontal="center" vertical="top" wrapText="1"/>
    </xf>
    <xf numFmtId="164" fontId="4" fillId="4" borderId="2" xfId="1" applyFont="1" applyFill="1" applyBorder="1" applyAlignment="1">
      <alignment horizontal="center" vertical="top" wrapText="1"/>
    </xf>
    <xf numFmtId="164" fontId="4" fillId="5" borderId="7" xfId="1" applyFont="1" applyFill="1" applyBorder="1" applyAlignment="1">
      <alignment horizontal="center" vertical="top" wrapText="1"/>
    </xf>
    <xf numFmtId="164" fontId="4" fillId="5" borderId="2" xfId="1" applyFont="1" applyFill="1" applyBorder="1" applyAlignment="1">
      <alignment horizontal="center" vertical="top" wrapText="1"/>
    </xf>
    <xf numFmtId="164" fontId="4" fillId="0" borderId="7" xfId="1" applyFont="1" applyFill="1" applyBorder="1" applyAlignment="1">
      <alignment horizontal="center" vertical="top" wrapText="1"/>
    </xf>
    <xf numFmtId="164" fontId="4" fillId="0" borderId="2" xfId="1" applyFont="1" applyFill="1" applyBorder="1" applyAlignment="1">
      <alignment horizontal="center" vertical="top" wrapText="1"/>
    </xf>
    <xf numFmtId="164" fontId="7" fillId="7" borderId="7" xfId="1" applyFont="1" applyFill="1" applyBorder="1" applyAlignment="1">
      <alignment horizontal="center" vertical="top" wrapText="1"/>
    </xf>
    <xf numFmtId="164" fontId="7" fillId="7" borderId="2" xfId="1" applyFont="1" applyFill="1" applyBorder="1" applyAlignment="1">
      <alignment horizontal="center" vertical="top" wrapText="1"/>
    </xf>
    <xf numFmtId="164" fontId="3" fillId="7" borderId="1" xfId="1" applyFont="1" applyFill="1" applyBorder="1" applyAlignment="1">
      <alignment horizontal="center" vertical="top" wrapText="1"/>
    </xf>
    <xf numFmtId="164" fontId="6" fillId="6" borderId="1" xfId="1" applyFont="1" applyFill="1" applyBorder="1" applyAlignment="1">
      <alignment horizontal="center" vertical="top" wrapText="1"/>
    </xf>
    <xf numFmtId="164" fontId="6" fillId="6" borderId="7" xfId="1" applyFont="1" applyFill="1" applyBorder="1" applyAlignment="1">
      <alignment horizontal="center" vertical="top" wrapText="1"/>
    </xf>
    <xf numFmtId="164" fontId="6" fillId="6" borderId="2" xfId="1" applyFont="1" applyFill="1" applyBorder="1" applyAlignment="1">
      <alignment horizontal="center" vertical="top" wrapText="1"/>
    </xf>
    <xf numFmtId="164" fontId="6" fillId="6" borderId="12" xfId="1" applyFont="1" applyFill="1" applyBorder="1" applyAlignment="1">
      <alignment horizontal="center" vertical="top" wrapText="1"/>
    </xf>
    <xf numFmtId="164" fontId="6" fillId="6" borderId="13" xfId="1" applyFont="1" applyFill="1" applyBorder="1" applyAlignment="1">
      <alignment horizontal="center" vertical="top" wrapText="1"/>
    </xf>
    <xf numFmtId="164" fontId="6" fillId="6" borderId="14" xfId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6" fillId="9" borderId="3" xfId="0" applyFont="1" applyFill="1" applyBorder="1" applyAlignment="1">
      <alignment horizontal="left"/>
    </xf>
    <xf numFmtId="0" fontId="6" fillId="9" borderId="4" xfId="0" applyFont="1" applyFill="1" applyBorder="1" applyAlignment="1">
      <alignment horizontal="left"/>
    </xf>
    <xf numFmtId="0" fontId="6" fillId="9" borderId="5" xfId="0" applyFont="1" applyFill="1" applyBorder="1" applyAlignment="1">
      <alignment horizontal="left"/>
    </xf>
    <xf numFmtId="164" fontId="3" fillId="11" borderId="1" xfId="1" applyFont="1" applyFill="1" applyBorder="1" applyAlignment="1">
      <alignment horizontal="center"/>
    </xf>
  </cellXfs>
  <cellStyles count="3">
    <cellStyle name="Komma" xfId="1" builtinId="3"/>
    <cellStyle name="Procent" xfId="2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609600</xdr:colOff>
      <xdr:row>18</xdr:row>
      <xdr:rowOff>0</xdr:rowOff>
    </xdr:from>
    <xdr:to>
      <xdr:col>3</xdr:col>
      <xdr:colOff>590550</xdr:colOff>
      <xdr:row>21</xdr:row>
      <xdr:rowOff>0</xdr:rowOff>
    </xdr:to>
    <xdr:cxnSp macro="">
      <xdr:nvCxnSpPr>
        <xdr:cNvPr id="7" name="Connecteur droit avec flèch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3124200" y="3876675"/>
          <a:ext cx="2419350" cy="5715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590550</xdr:colOff>
      <xdr:row>18</xdr:row>
      <xdr:rowOff>0</xdr:rowOff>
    </xdr:from>
    <xdr:to>
      <xdr:col>4</xdr:col>
      <xdr:colOff>571500</xdr:colOff>
      <xdr:row>21</xdr:row>
      <xdr:rowOff>0</xdr:rowOff>
    </xdr:to>
    <xdr:cxnSp macro="">
      <xdr:nvCxnSpPr>
        <xdr:cNvPr id="8" name="Connecteur droit avec flèch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>
          <a:off x="4324350" y="3876675"/>
          <a:ext cx="2419350" cy="5715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571500</xdr:colOff>
      <xdr:row>18</xdr:row>
      <xdr:rowOff>0</xdr:rowOff>
    </xdr:from>
    <xdr:to>
      <xdr:col>5</xdr:col>
      <xdr:colOff>552450</xdr:colOff>
      <xdr:row>21</xdr:row>
      <xdr:rowOff>0</xdr:rowOff>
    </xdr:to>
    <xdr:cxnSp macro="">
      <xdr:nvCxnSpPr>
        <xdr:cNvPr id="9" name="Connecteur droit avec flèch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xfrm>
          <a:off x="5524500" y="3876675"/>
          <a:ext cx="2419350" cy="5715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tabSelected="1" workbookViewId="0">
      <selection activeCell="A11" sqref="A11"/>
    </sheetView>
  </sheetViews>
  <sheetFormatPr defaultColWidth="11.42578125" defaultRowHeight="15" x14ac:dyDescent="0.25"/>
  <cols>
    <col min="1" max="1" width="43.140625" style="37" customWidth="1"/>
    <col min="2" max="7" width="18.28515625" style="37" customWidth="1"/>
    <col min="8" max="16384" width="11.42578125" style="37"/>
  </cols>
  <sheetData>
    <row r="1" spans="1:7" ht="20.25" x14ac:dyDescent="0.3">
      <c r="A1" s="1" t="s">
        <v>0</v>
      </c>
    </row>
    <row r="2" spans="1:7" x14ac:dyDescent="0.25">
      <c r="A2" s="3" t="s">
        <v>68</v>
      </c>
    </row>
    <row r="3" spans="1:7" x14ac:dyDescent="0.25">
      <c r="A3" s="3" t="s">
        <v>69</v>
      </c>
    </row>
    <row r="4" spans="1:7" x14ac:dyDescent="0.25">
      <c r="A4" s="3" t="s">
        <v>73</v>
      </c>
    </row>
    <row r="7" spans="1:7" x14ac:dyDescent="0.25">
      <c r="A7" s="61"/>
      <c r="B7" s="35">
        <v>2017</v>
      </c>
      <c r="C7" s="35">
        <v>2018</v>
      </c>
      <c r="D7" s="35">
        <v>2019</v>
      </c>
      <c r="E7" s="35">
        <v>2020</v>
      </c>
      <c r="F7" s="35">
        <v>2021</v>
      </c>
      <c r="G7" s="35" t="s">
        <v>31</v>
      </c>
    </row>
    <row r="8" spans="1:7" x14ac:dyDescent="0.25">
      <c r="A8" s="62" t="s">
        <v>2</v>
      </c>
      <c r="B8" s="63">
        <v>192000</v>
      </c>
      <c r="C8" s="63">
        <v>193921</v>
      </c>
      <c r="D8" s="63">
        <v>195860</v>
      </c>
      <c r="E8" s="63">
        <v>197818</v>
      </c>
      <c r="F8" s="63">
        <v>199796</v>
      </c>
      <c r="G8" s="63">
        <f>SUM(B8:F8)</f>
        <v>979395</v>
      </c>
    </row>
    <row r="9" spans="1:7" x14ac:dyDescent="0.25">
      <c r="A9" s="64" t="s">
        <v>3</v>
      </c>
      <c r="B9" s="65"/>
      <c r="C9" s="65"/>
      <c r="D9" s="65"/>
      <c r="E9" s="65"/>
      <c r="F9" s="65"/>
      <c r="G9" s="65">
        <f>SUM(B9:F9)</f>
        <v>0</v>
      </c>
    </row>
    <row r="10" spans="1:7" x14ac:dyDescent="0.25">
      <c r="A10" s="62" t="s">
        <v>6</v>
      </c>
      <c r="B10" s="63">
        <f>B8+B9</f>
        <v>192000</v>
      </c>
      <c r="C10" s="63">
        <f t="shared" ref="C10:F10" si="0">C8+C9</f>
        <v>193921</v>
      </c>
      <c r="D10" s="63">
        <f t="shared" si="0"/>
        <v>195860</v>
      </c>
      <c r="E10" s="63">
        <f t="shared" si="0"/>
        <v>197818</v>
      </c>
      <c r="F10" s="63">
        <f t="shared" si="0"/>
        <v>199796</v>
      </c>
      <c r="G10" s="63">
        <f t="shared" ref="G10" si="1">SUM(B10:F10)</f>
        <v>979395</v>
      </c>
    </row>
    <row r="11" spans="1:7" x14ac:dyDescent="0.25">
      <c r="A11" s="66" t="s">
        <v>7</v>
      </c>
      <c r="B11" s="67">
        <f>B10</f>
        <v>192000</v>
      </c>
      <c r="C11" s="67">
        <f>B11+C10</f>
        <v>385921</v>
      </c>
      <c r="D11" s="67">
        <f t="shared" ref="D11:F11" si="2">C11+D10</f>
        <v>581781</v>
      </c>
      <c r="E11" s="67">
        <f t="shared" si="2"/>
        <v>779599</v>
      </c>
      <c r="F11" s="67">
        <f t="shared" si="2"/>
        <v>979395</v>
      </c>
      <c r="G11" s="68"/>
    </row>
    <row r="12" spans="1:7" x14ac:dyDescent="0.25">
      <c r="A12" s="64" t="s">
        <v>8</v>
      </c>
      <c r="B12" s="65">
        <v>192102.81</v>
      </c>
      <c r="C12" s="65">
        <v>194208.62</v>
      </c>
      <c r="D12" s="65">
        <v>196339.5766</v>
      </c>
      <c r="E12" s="65">
        <v>197913.83020000003</v>
      </c>
      <c r="F12" s="65">
        <v>199715.96499999997</v>
      </c>
      <c r="G12" s="65">
        <f>SUM(B12:F12)</f>
        <v>980280.8017999999</v>
      </c>
    </row>
    <row r="13" spans="1:7" x14ac:dyDescent="0.25">
      <c r="A13" s="62" t="s">
        <v>9</v>
      </c>
      <c r="B13" s="63"/>
      <c r="C13" s="63">
        <v>0</v>
      </c>
      <c r="D13" s="63">
        <v>0</v>
      </c>
      <c r="E13" s="63">
        <v>0</v>
      </c>
      <c r="F13" s="63">
        <v>0</v>
      </c>
      <c r="G13" s="63">
        <f>SUM(B13:F13)</f>
        <v>0</v>
      </c>
    </row>
    <row r="14" spans="1:7" x14ac:dyDescent="0.25">
      <c r="A14" s="66" t="s">
        <v>10</v>
      </c>
      <c r="B14" s="67">
        <f>B12+B13</f>
        <v>192102.81</v>
      </c>
      <c r="C14" s="67">
        <f>B14+C12+C13</f>
        <v>386311.43</v>
      </c>
      <c r="D14" s="67">
        <f>C14+D12+D13</f>
        <v>582651.00659999996</v>
      </c>
      <c r="E14" s="67">
        <f>D14+E12+E13</f>
        <v>780564.83679999993</v>
      </c>
      <c r="F14" s="67">
        <f>E14+F12+F13</f>
        <v>980280.8017999999</v>
      </c>
      <c r="G14" s="68"/>
    </row>
    <row r="15" spans="1:7" x14ac:dyDescent="0.25">
      <c r="A15" s="62" t="s">
        <v>11</v>
      </c>
      <c r="B15" s="63">
        <f>B10-B12</f>
        <v>-102.80999999999767</v>
      </c>
      <c r="C15" s="63">
        <f>C10-C12</f>
        <v>-287.61999999999534</v>
      </c>
      <c r="D15" s="63">
        <f>D10-D12</f>
        <v>-479.57660000000033</v>
      </c>
      <c r="E15" s="63">
        <f>E10-E12</f>
        <v>-95.830200000025798</v>
      </c>
      <c r="F15" s="63">
        <f>F10-F12</f>
        <v>80.035000000032596</v>
      </c>
      <c r="G15" s="63"/>
    </row>
    <row r="16" spans="1:7" x14ac:dyDescent="0.25">
      <c r="A16" s="66" t="s">
        <v>12</v>
      </c>
      <c r="B16" s="67">
        <f>B15</f>
        <v>-102.80999999999767</v>
      </c>
      <c r="C16" s="67">
        <f>B16+C15</f>
        <v>-390.42999999999302</v>
      </c>
      <c r="D16" s="67">
        <f t="shared" ref="D16:F16" si="3">C16+D15</f>
        <v>-870.00659999999334</v>
      </c>
      <c r="E16" s="67">
        <f t="shared" si="3"/>
        <v>-965.83680000001914</v>
      </c>
      <c r="F16" s="67">
        <f t="shared" si="3"/>
        <v>-885.80179999998654</v>
      </c>
      <c r="G16" s="68"/>
    </row>
    <row r="17" spans="1:7" x14ac:dyDescent="0.25">
      <c r="A17" s="69" t="s">
        <v>13</v>
      </c>
      <c r="B17" s="70">
        <f>1-(B16/B10)</f>
        <v>1.0005354687499999</v>
      </c>
      <c r="C17" s="70">
        <f t="shared" ref="C17:D17" si="4">1-(C16/C10)</f>
        <v>1.0020133456407505</v>
      </c>
      <c r="D17" s="70">
        <f t="shared" si="4"/>
        <v>1.0044419820279791</v>
      </c>
      <c r="E17" s="71"/>
      <c r="F17" s="71"/>
      <c r="G17" s="72"/>
    </row>
    <row r="18" spans="1:7" x14ac:dyDescent="0.25">
      <c r="A18" s="55" t="s">
        <v>14</v>
      </c>
      <c r="B18" s="59">
        <f>B16/B10</f>
        <v>-5.3546874999998789E-4</v>
      </c>
      <c r="C18" s="59">
        <f>C16/C10</f>
        <v>-2.013345640750579E-3</v>
      </c>
      <c r="D18" s="59">
        <f>D16/D10</f>
        <v>-4.4419820279791352E-3</v>
      </c>
      <c r="E18" s="73"/>
      <c r="F18" s="73"/>
      <c r="G18" s="73"/>
    </row>
    <row r="19" spans="1:7" x14ac:dyDescent="0.25">
      <c r="A19" s="74"/>
    </row>
    <row r="21" spans="1:7" x14ac:dyDescent="0.25">
      <c r="A21" s="56" t="s">
        <v>15</v>
      </c>
    </row>
    <row r="22" spans="1:7" x14ac:dyDescent="0.25">
      <c r="A22" s="60" t="s">
        <v>16</v>
      </c>
      <c r="B22" s="57" t="s">
        <v>18</v>
      </c>
      <c r="C22" s="57" t="s">
        <v>19</v>
      </c>
      <c r="D22" s="57" t="s">
        <v>20</v>
      </c>
      <c r="E22" s="57" t="s">
        <v>24</v>
      </c>
      <c r="F22" s="57" t="s">
        <v>28</v>
      </c>
    </row>
    <row r="23" spans="1:7" x14ac:dyDescent="0.25">
      <c r="A23" s="60" t="s">
        <v>17</v>
      </c>
      <c r="B23" s="58"/>
      <c r="C23" s="58"/>
      <c r="D23" s="57" t="s">
        <v>21</v>
      </c>
      <c r="E23" s="57" t="s">
        <v>25</v>
      </c>
      <c r="F23" s="57" t="s">
        <v>29</v>
      </c>
    </row>
    <row r="24" spans="1:7" x14ac:dyDescent="0.25">
      <c r="A24" s="98" t="s">
        <v>61</v>
      </c>
      <c r="B24" s="58"/>
      <c r="C24" s="58"/>
      <c r="D24" s="57" t="s">
        <v>22</v>
      </c>
      <c r="E24" s="57" t="s">
        <v>26</v>
      </c>
      <c r="F24" s="57" t="s">
        <v>30</v>
      </c>
    </row>
    <row r="25" spans="1:7" x14ac:dyDescent="0.25">
      <c r="A25" s="98"/>
      <c r="B25" s="58"/>
      <c r="C25" s="58"/>
      <c r="D25" s="57" t="s">
        <v>23</v>
      </c>
      <c r="E25" s="57" t="s">
        <v>27</v>
      </c>
      <c r="F25" s="57" t="s">
        <v>27</v>
      </c>
    </row>
    <row r="27" spans="1:7" x14ac:dyDescent="0.25">
      <c r="C27" s="75"/>
      <c r="D27" s="75"/>
    </row>
  </sheetData>
  <mergeCells count="1">
    <mergeCell ref="A24:A25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  <headerFooter>
    <oddFooter>&amp;L&amp;F&amp;R&amp;D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M42"/>
  <sheetViews>
    <sheetView topLeftCell="A7" zoomScale="80" zoomScaleNormal="80" workbookViewId="0">
      <selection activeCell="A13" sqref="A13"/>
    </sheetView>
  </sheetViews>
  <sheetFormatPr defaultColWidth="11.42578125" defaultRowHeight="15" outlineLevelRow="1" x14ac:dyDescent="0.25"/>
  <cols>
    <col min="1" max="1" width="33.140625" style="3" customWidth="1"/>
    <col min="2" max="2" width="17.7109375" style="2" bestFit="1" customWidth="1"/>
    <col min="3" max="3" width="20" style="2" customWidth="1"/>
    <col min="4" max="10" width="18.28515625" style="2" customWidth="1"/>
    <col min="11" max="11" width="17.28515625" style="2" customWidth="1"/>
    <col min="12" max="16384" width="11.42578125" style="3"/>
  </cols>
  <sheetData>
    <row r="1" spans="1:195" ht="20.25" x14ac:dyDescent="0.3">
      <c r="A1" s="1" t="s">
        <v>62</v>
      </c>
    </row>
    <row r="2" spans="1:195" x14ac:dyDescent="0.25">
      <c r="A2" s="3" t="s">
        <v>32</v>
      </c>
    </row>
    <row r="3" spans="1:195" x14ac:dyDescent="0.25">
      <c r="A3" s="3" t="s">
        <v>1</v>
      </c>
    </row>
    <row r="4" spans="1:195" x14ac:dyDescent="0.25">
      <c r="A4" s="3" t="s">
        <v>66</v>
      </c>
    </row>
    <row r="5" spans="1:195" ht="23.25" customHeight="1" thickBot="1" x14ac:dyDescent="0.3"/>
    <row r="6" spans="1:195" s="31" customFormat="1" ht="90" x14ac:dyDescent="0.25">
      <c r="A6" s="26" t="s">
        <v>33</v>
      </c>
      <c r="B6" s="27" t="s">
        <v>34</v>
      </c>
      <c r="C6" s="28" t="s">
        <v>60</v>
      </c>
      <c r="D6" s="29" t="s">
        <v>35</v>
      </c>
      <c r="E6" s="30" t="s">
        <v>36</v>
      </c>
      <c r="F6" s="30" t="s">
        <v>37</v>
      </c>
      <c r="G6" s="30" t="s">
        <v>38</v>
      </c>
      <c r="H6" s="30" t="s">
        <v>39</v>
      </c>
      <c r="I6" s="30" t="s">
        <v>63</v>
      </c>
      <c r="J6" s="30" t="s">
        <v>40</v>
      </c>
      <c r="K6" s="30" t="s">
        <v>41</v>
      </c>
    </row>
    <row r="7" spans="1:195" s="4" customFormat="1" x14ac:dyDescent="0.25">
      <c r="A7" s="5" t="s">
        <v>42</v>
      </c>
      <c r="B7" s="78" t="e">
        <f t="shared" ref="B7:I7" si="0">B8+B13</f>
        <v>#REF!</v>
      </c>
      <c r="C7" s="80" t="e">
        <f t="shared" si="0"/>
        <v>#REF!</v>
      </c>
      <c r="D7" s="81" t="e">
        <f t="shared" si="0"/>
        <v>#REF!</v>
      </c>
      <c r="E7" s="78" t="e">
        <f t="shared" si="0"/>
        <v>#REF!</v>
      </c>
      <c r="F7" s="78" t="e">
        <f t="shared" si="0"/>
        <v>#REF!</v>
      </c>
      <c r="G7" s="78" t="e">
        <f t="shared" si="0"/>
        <v>#REF!</v>
      </c>
      <c r="H7" s="78" t="e">
        <f t="shared" si="0"/>
        <v>#REF!</v>
      </c>
      <c r="I7" s="6" t="e">
        <f t="shared" si="0"/>
        <v>#REF!</v>
      </c>
      <c r="J7" s="6"/>
      <c r="K7" s="6" t="e">
        <f>C7-I7</f>
        <v>#REF!</v>
      </c>
    </row>
    <row r="8" spans="1:195" s="9" customFormat="1" x14ac:dyDescent="0.25">
      <c r="A8" s="7" t="s">
        <v>43</v>
      </c>
      <c r="B8" s="79">
        <f>SUM(B9)</f>
        <v>0</v>
      </c>
      <c r="C8" s="79" t="e">
        <f>SUM(C9,#REF!,#REF!,#REF!,#REF!,#REF!,#REF!,#REF!,#REF!)</f>
        <v>#REF!</v>
      </c>
      <c r="D8" s="79" t="e">
        <f>SUM(D9,#REF!,#REF!,#REF!,#REF!,#REF!,#REF!,#REF!,#REF!)</f>
        <v>#REF!</v>
      </c>
      <c r="E8" s="79" t="e">
        <f>SUM(E9,#REF!,#REF!,#REF!,#REF!,#REF!,#REF!,#REF!,#REF!)</f>
        <v>#REF!</v>
      </c>
      <c r="F8" s="79" t="e">
        <f>SUM(F9,#REF!,#REF!,#REF!,#REF!,#REF!,#REF!,#REF!,#REF!)</f>
        <v>#REF!</v>
      </c>
      <c r="G8" s="79" t="e">
        <f>SUM(G9,#REF!,#REF!,#REF!,#REF!,#REF!,#REF!,#REF!,#REF!)</f>
        <v>#REF!</v>
      </c>
      <c r="H8" s="79" t="e">
        <f>SUM(H9,#REF!,#REF!,#REF!,#REF!,#REF!,#REF!,#REF!,#REF!)</f>
        <v>#REF!</v>
      </c>
      <c r="I8" s="79" t="e">
        <f>SUM(I9,#REF!,#REF!,#REF!,#REF!,#REF!,#REF!,#REF!,#REF!)</f>
        <v>#REF!</v>
      </c>
      <c r="J8" s="8"/>
      <c r="K8" s="8" t="e">
        <f>C8-I8</f>
        <v>#REF!</v>
      </c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</row>
    <row r="9" spans="1:195" s="12" customFormat="1" x14ac:dyDescent="0.25">
      <c r="A9" s="10" t="s">
        <v>67</v>
      </c>
      <c r="B9" s="82">
        <f>SUM(B12,B11,B10)</f>
        <v>0</v>
      </c>
      <c r="C9" s="83"/>
      <c r="D9" s="82">
        <f t="shared" ref="D9:H9" si="1">SUM(D12,D11,D10)</f>
        <v>0</v>
      </c>
      <c r="E9" s="82">
        <f t="shared" si="1"/>
        <v>0</v>
      </c>
      <c r="F9" s="82">
        <f t="shared" si="1"/>
        <v>0</v>
      </c>
      <c r="G9" s="82">
        <f t="shared" si="1"/>
        <v>0</v>
      </c>
      <c r="H9" s="82">
        <f t="shared" si="1"/>
        <v>0</v>
      </c>
      <c r="I9" s="82"/>
      <c r="J9" s="11"/>
      <c r="K9" s="11">
        <f>C9-I9</f>
        <v>0</v>
      </c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</row>
    <row r="10" spans="1:195" s="12" customFormat="1" x14ac:dyDescent="0.25">
      <c r="A10" s="13" t="s">
        <v>70</v>
      </c>
      <c r="B10" s="76"/>
      <c r="C10" s="85"/>
      <c r="D10" s="86"/>
      <c r="E10" s="76"/>
      <c r="F10" s="76"/>
      <c r="G10" s="76"/>
      <c r="H10" s="76"/>
      <c r="I10" s="76"/>
      <c r="J10" s="14"/>
      <c r="K10" s="14" t="e">
        <f>SUM(#REF!)</f>
        <v>#REF!</v>
      </c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</row>
    <row r="11" spans="1:195" s="12" customFormat="1" x14ac:dyDescent="0.25">
      <c r="A11" s="13" t="s">
        <v>71</v>
      </c>
      <c r="B11" s="76"/>
      <c r="C11" s="85"/>
      <c r="D11" s="86"/>
      <c r="E11" s="76"/>
      <c r="F11" s="76"/>
      <c r="G11" s="76"/>
      <c r="H11" s="76"/>
      <c r="I11" s="76"/>
      <c r="J11" s="14"/>
      <c r="K11" s="14" t="e">
        <f>SUM(#REF!)</f>
        <v>#REF!</v>
      </c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</row>
    <row r="12" spans="1:195" s="12" customFormat="1" x14ac:dyDescent="0.25">
      <c r="A12" s="13" t="s">
        <v>72</v>
      </c>
      <c r="B12" s="76"/>
      <c r="C12" s="85"/>
      <c r="D12" s="86"/>
      <c r="E12" s="76"/>
      <c r="F12" s="76"/>
      <c r="G12" s="76"/>
      <c r="H12" s="76"/>
      <c r="I12" s="76"/>
      <c r="J12" s="14"/>
      <c r="K12" s="14" t="e">
        <f>SUM(#REF!)</f>
        <v>#REF!</v>
      </c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</row>
    <row r="13" spans="1:195" s="9" customFormat="1" x14ac:dyDescent="0.25">
      <c r="A13" s="7" t="s">
        <v>48</v>
      </c>
      <c r="B13" s="79" t="e">
        <f>B14+#REF!</f>
        <v>#REF!</v>
      </c>
      <c r="C13" s="89" t="e">
        <f>C14+#REF!</f>
        <v>#REF!</v>
      </c>
      <c r="D13" s="90" t="e">
        <f>D14+#REF!</f>
        <v>#REF!</v>
      </c>
      <c r="E13" s="79" t="e">
        <f>E14+#REF!</f>
        <v>#REF!</v>
      </c>
      <c r="F13" s="79" t="e">
        <f>F14+#REF!</f>
        <v>#REF!</v>
      </c>
      <c r="G13" s="79" t="e">
        <f>G14+#REF!</f>
        <v>#REF!</v>
      </c>
      <c r="H13" s="79" t="e">
        <f>H14+#REF!</f>
        <v>#REF!</v>
      </c>
      <c r="I13" s="91" t="e">
        <f>I14+#REF!</f>
        <v>#REF!</v>
      </c>
      <c r="J13" s="8"/>
      <c r="K13" s="8" t="e">
        <f>C13-I13</f>
        <v>#REF!</v>
      </c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36"/>
      <c r="FC13" s="36"/>
      <c r="FD13" s="36"/>
      <c r="FE13" s="36"/>
      <c r="FF13" s="36"/>
      <c r="FG13" s="36"/>
      <c r="FH13" s="36"/>
      <c r="FI13" s="36"/>
      <c r="FJ13" s="36"/>
      <c r="FK13" s="36"/>
      <c r="FL13" s="36"/>
      <c r="FM13" s="36"/>
      <c r="FN13" s="36"/>
      <c r="FO13" s="36"/>
      <c r="FP13" s="36"/>
      <c r="FQ13" s="36"/>
      <c r="FR13" s="36"/>
      <c r="FS13" s="36"/>
      <c r="FT13" s="36"/>
      <c r="FU13" s="36"/>
      <c r="FV13" s="36"/>
      <c r="FW13" s="36"/>
      <c r="FX13" s="36"/>
      <c r="FY13" s="36"/>
      <c r="FZ13" s="36"/>
      <c r="GA13" s="36"/>
      <c r="GB13" s="36"/>
      <c r="GC13" s="36"/>
      <c r="GD13" s="36"/>
      <c r="GE13" s="36"/>
      <c r="GF13" s="36"/>
      <c r="GG13" s="36"/>
      <c r="GH13" s="36"/>
      <c r="GI13" s="36"/>
      <c r="GJ13" s="36"/>
      <c r="GK13" s="36"/>
      <c r="GL13" s="36"/>
      <c r="GM13" s="36"/>
    </row>
    <row r="14" spans="1:195" s="12" customFormat="1" hidden="1" outlineLevel="1" x14ac:dyDescent="0.25">
      <c r="A14" s="10" t="s">
        <v>49</v>
      </c>
      <c r="B14" s="82">
        <f>B15</f>
        <v>0</v>
      </c>
      <c r="C14" s="83">
        <f>C15</f>
        <v>0</v>
      </c>
      <c r="D14" s="84">
        <f>D15</f>
        <v>0</v>
      </c>
      <c r="E14" s="82">
        <f>E15</f>
        <v>0</v>
      </c>
      <c r="F14" s="82">
        <f t="shared" ref="F14:H14" si="2">F15</f>
        <v>0</v>
      </c>
      <c r="G14" s="82">
        <f t="shared" si="2"/>
        <v>0</v>
      </c>
      <c r="H14" s="82">
        <f t="shared" si="2"/>
        <v>0</v>
      </c>
      <c r="I14" s="82">
        <f>I15</f>
        <v>0</v>
      </c>
      <c r="J14" s="11"/>
      <c r="K14" s="11">
        <f>C14-I14</f>
        <v>0</v>
      </c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</row>
    <row r="15" spans="1:195" s="12" customFormat="1" hidden="1" outlineLevel="1" x14ac:dyDescent="0.25">
      <c r="A15" s="13" t="s">
        <v>44</v>
      </c>
      <c r="B15" s="76">
        <f>B16+B17+B18</f>
        <v>0</v>
      </c>
      <c r="C15" s="85">
        <f t="shared" ref="C15:I15" si="3">C16+C17+C18</f>
        <v>0</v>
      </c>
      <c r="D15" s="86">
        <f t="shared" si="3"/>
        <v>0</v>
      </c>
      <c r="E15" s="76">
        <f t="shared" ref="E15:G15" si="4">E16+E17+E18</f>
        <v>0</v>
      </c>
      <c r="F15" s="76">
        <f t="shared" si="4"/>
        <v>0</v>
      </c>
      <c r="G15" s="76">
        <f t="shared" si="4"/>
        <v>0</v>
      </c>
      <c r="H15" s="76">
        <f t="shared" si="3"/>
        <v>0</v>
      </c>
      <c r="I15" s="76">
        <f t="shared" si="3"/>
        <v>0</v>
      </c>
      <c r="J15" s="14"/>
      <c r="K15" s="14">
        <f>SUM(K16:K18)</f>
        <v>0</v>
      </c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</row>
    <row r="16" spans="1:195" s="12" customFormat="1" hidden="1" outlineLevel="1" x14ac:dyDescent="0.25">
      <c r="A16" s="16" t="s">
        <v>46</v>
      </c>
      <c r="B16" s="77"/>
      <c r="C16" s="87"/>
      <c r="D16" s="88"/>
      <c r="E16" s="77"/>
      <c r="F16" s="77"/>
      <c r="G16" s="77"/>
      <c r="H16" s="77"/>
      <c r="I16" s="77">
        <f>SUM(D16:H16)</f>
        <v>0</v>
      </c>
      <c r="J16" s="17"/>
      <c r="K16" s="17">
        <f t="shared" ref="K16:K22" si="5">C16-I16</f>
        <v>0</v>
      </c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</row>
    <row r="17" spans="1:195" s="12" customFormat="1" hidden="1" outlineLevel="1" x14ac:dyDescent="0.25">
      <c r="A17" s="16" t="s">
        <v>45</v>
      </c>
      <c r="B17" s="77"/>
      <c r="C17" s="87"/>
      <c r="D17" s="88"/>
      <c r="E17" s="77"/>
      <c r="F17" s="77"/>
      <c r="G17" s="77"/>
      <c r="H17" s="77"/>
      <c r="I17" s="77">
        <f>SUM(D17:H17)</f>
        <v>0</v>
      </c>
      <c r="J17" s="17"/>
      <c r="K17" s="17">
        <f t="shared" si="5"/>
        <v>0</v>
      </c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</row>
    <row r="18" spans="1:195" s="12" customFormat="1" hidden="1" outlineLevel="1" x14ac:dyDescent="0.25">
      <c r="A18" s="16" t="s">
        <v>47</v>
      </c>
      <c r="B18" s="77"/>
      <c r="C18" s="87"/>
      <c r="D18" s="88"/>
      <c r="E18" s="77"/>
      <c r="F18" s="77"/>
      <c r="G18" s="77"/>
      <c r="H18" s="77"/>
      <c r="I18" s="77">
        <f>SUM(D18:H18)</f>
        <v>0</v>
      </c>
      <c r="J18" s="17"/>
      <c r="K18" s="17">
        <f t="shared" si="5"/>
        <v>0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</row>
    <row r="19" spans="1:195" s="4" customFormat="1" collapsed="1" x14ac:dyDescent="0.25">
      <c r="A19" s="5" t="s">
        <v>50</v>
      </c>
      <c r="B19" s="78">
        <f>SUM(B20:B22)</f>
        <v>0</v>
      </c>
      <c r="C19" s="80">
        <f>SUM(C20:C22)</f>
        <v>0</v>
      </c>
      <c r="D19" s="81">
        <f>SUM(D20:D22)</f>
        <v>0</v>
      </c>
      <c r="E19" s="78">
        <f>SUM(E20:E22)</f>
        <v>0</v>
      </c>
      <c r="F19" s="78">
        <f t="shared" ref="F19:I19" si="6">SUM(F20:F22)</f>
        <v>0</v>
      </c>
      <c r="G19" s="78">
        <f t="shared" si="6"/>
        <v>0</v>
      </c>
      <c r="H19" s="78">
        <f t="shared" si="6"/>
        <v>0</v>
      </c>
      <c r="I19" s="78">
        <f t="shared" si="6"/>
        <v>0</v>
      </c>
      <c r="J19" s="6"/>
      <c r="K19" s="6">
        <f t="shared" si="5"/>
        <v>0</v>
      </c>
    </row>
    <row r="20" spans="1:195" ht="14.25" x14ac:dyDescent="0.2">
      <c r="A20" s="41" t="s">
        <v>51</v>
      </c>
      <c r="B20" s="76">
        <v>0</v>
      </c>
      <c r="C20" s="85">
        <v>0</v>
      </c>
      <c r="D20" s="86">
        <v>0</v>
      </c>
      <c r="E20" s="86">
        <v>0</v>
      </c>
      <c r="F20" s="86">
        <v>0</v>
      </c>
      <c r="G20" s="86">
        <v>0</v>
      </c>
      <c r="H20" s="86">
        <v>0</v>
      </c>
      <c r="I20" s="76">
        <f>SUM(D20:H20)</f>
        <v>0</v>
      </c>
      <c r="J20" s="14"/>
      <c r="K20" s="14">
        <f t="shared" si="5"/>
        <v>0</v>
      </c>
    </row>
    <row r="21" spans="1:195" ht="14.25" x14ac:dyDescent="0.2">
      <c r="A21" s="41" t="s">
        <v>47</v>
      </c>
      <c r="B21" s="76">
        <v>0</v>
      </c>
      <c r="C21" s="85">
        <v>0</v>
      </c>
      <c r="D21" s="86">
        <v>0</v>
      </c>
      <c r="E21" s="86">
        <v>0</v>
      </c>
      <c r="F21" s="86">
        <v>0</v>
      </c>
      <c r="G21" s="86">
        <v>0</v>
      </c>
      <c r="H21" s="86">
        <v>0</v>
      </c>
      <c r="I21" s="76">
        <f>SUM(D21:H21)</f>
        <v>0</v>
      </c>
      <c r="J21" s="14"/>
      <c r="K21" s="14">
        <f t="shared" si="5"/>
        <v>0</v>
      </c>
    </row>
    <row r="22" spans="1:195" s="12" customFormat="1" ht="26.25" customHeight="1" x14ac:dyDescent="0.25">
      <c r="A22" s="41" t="s">
        <v>52</v>
      </c>
      <c r="B22" s="76">
        <v>0</v>
      </c>
      <c r="C22" s="85">
        <v>0</v>
      </c>
      <c r="D22" s="86">
        <v>0</v>
      </c>
      <c r="E22" s="86">
        <v>0</v>
      </c>
      <c r="F22" s="86">
        <v>0</v>
      </c>
      <c r="G22" s="86">
        <v>0</v>
      </c>
      <c r="H22" s="86">
        <v>0</v>
      </c>
      <c r="I22" s="76">
        <f>SUM(D22:H22)</f>
        <v>0</v>
      </c>
      <c r="J22" s="14"/>
      <c r="K22" s="14">
        <f t="shared" si="5"/>
        <v>0</v>
      </c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</row>
    <row r="23" spans="1:195" s="4" customFormat="1" x14ac:dyDescent="0.25">
      <c r="A23" s="20" t="s">
        <v>56</v>
      </c>
      <c r="B23" s="92" t="e">
        <f t="shared" ref="B23:I23" si="7">B7+B19</f>
        <v>#REF!</v>
      </c>
      <c r="C23" s="93" t="e">
        <f t="shared" si="7"/>
        <v>#REF!</v>
      </c>
      <c r="D23" s="94" t="e">
        <f t="shared" si="7"/>
        <v>#REF!</v>
      </c>
      <c r="E23" s="92" t="e">
        <f t="shared" si="7"/>
        <v>#REF!</v>
      </c>
      <c r="F23" s="92" t="e">
        <f t="shared" si="7"/>
        <v>#REF!</v>
      </c>
      <c r="G23" s="92" t="e">
        <f t="shared" si="7"/>
        <v>#REF!</v>
      </c>
      <c r="H23" s="92" t="e">
        <f t="shared" si="7"/>
        <v>#REF!</v>
      </c>
      <c r="I23" s="92" t="e">
        <f t="shared" si="7"/>
        <v>#REF!</v>
      </c>
      <c r="J23" s="21"/>
      <c r="K23" s="21" t="e">
        <f>K7+K19</f>
        <v>#REF!</v>
      </c>
    </row>
    <row r="24" spans="1:195" s="4" customFormat="1" x14ac:dyDescent="0.25">
      <c r="A24" s="5" t="s">
        <v>5</v>
      </c>
      <c r="B24" s="78"/>
      <c r="C24" s="80"/>
      <c r="D24" s="81"/>
      <c r="E24" s="78"/>
      <c r="F24" s="78"/>
      <c r="G24" s="78"/>
      <c r="H24" s="78"/>
      <c r="I24" s="78">
        <f>SUM(D24:H24)</f>
        <v>0</v>
      </c>
      <c r="J24" s="6"/>
      <c r="K24" s="6">
        <f>C24-I24</f>
        <v>0</v>
      </c>
    </row>
    <row r="25" spans="1:195" s="12" customFormat="1" x14ac:dyDescent="0.25">
      <c r="A25" s="41" t="s">
        <v>46</v>
      </c>
      <c r="B25" s="76">
        <v>0</v>
      </c>
      <c r="C25" s="85">
        <v>0</v>
      </c>
      <c r="D25" s="86">
        <v>0</v>
      </c>
      <c r="E25" s="86">
        <v>0</v>
      </c>
      <c r="F25" s="86">
        <v>0</v>
      </c>
      <c r="G25" s="86">
        <v>0</v>
      </c>
      <c r="H25" s="86">
        <v>0</v>
      </c>
      <c r="I25" s="76">
        <f>SUM(D25:H25)</f>
        <v>0</v>
      </c>
      <c r="J25" s="14"/>
      <c r="K25" s="14">
        <f>C25-I25</f>
        <v>0</v>
      </c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</row>
    <row r="26" spans="1:195" s="12" customFormat="1" x14ac:dyDescent="0.25">
      <c r="A26" s="41" t="s">
        <v>45</v>
      </c>
      <c r="B26" s="76">
        <v>10000</v>
      </c>
      <c r="C26" s="85">
        <v>0</v>
      </c>
      <c r="D26" s="86">
        <v>0</v>
      </c>
      <c r="E26" s="86">
        <v>0</v>
      </c>
      <c r="F26" s="86">
        <v>0</v>
      </c>
      <c r="G26" s="86">
        <v>0</v>
      </c>
      <c r="H26" s="86">
        <v>0</v>
      </c>
      <c r="I26" s="76">
        <f>SUM(D26:H26)</f>
        <v>0</v>
      </c>
      <c r="J26" s="14"/>
      <c r="K26" s="14">
        <f>C26-I26</f>
        <v>0</v>
      </c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</row>
    <row r="27" spans="1:195" s="12" customFormat="1" x14ac:dyDescent="0.25">
      <c r="A27" s="41" t="s">
        <v>47</v>
      </c>
      <c r="B27" s="76">
        <v>0</v>
      </c>
      <c r="C27" s="85">
        <v>0</v>
      </c>
      <c r="D27" s="86">
        <v>0</v>
      </c>
      <c r="E27" s="86">
        <v>0</v>
      </c>
      <c r="F27" s="86">
        <v>0</v>
      </c>
      <c r="G27" s="86">
        <v>0</v>
      </c>
      <c r="H27" s="86">
        <v>0</v>
      </c>
      <c r="I27" s="76">
        <f>SUM(D27:H27)</f>
        <v>0</v>
      </c>
      <c r="J27" s="14"/>
      <c r="K27" s="14">
        <f>C27-I27</f>
        <v>0</v>
      </c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</row>
    <row r="28" spans="1:195" s="4" customFormat="1" x14ac:dyDescent="0.25">
      <c r="A28" s="5" t="s">
        <v>4</v>
      </c>
      <c r="B28" s="78"/>
      <c r="C28" s="80"/>
      <c r="D28" s="81"/>
      <c r="E28" s="78"/>
      <c r="F28" s="78"/>
      <c r="G28" s="78"/>
      <c r="H28" s="78"/>
      <c r="I28" s="78">
        <f>SUM(D28:H28)</f>
        <v>0</v>
      </c>
      <c r="J28" s="6"/>
      <c r="K28" s="6">
        <f>C28-I28</f>
        <v>0</v>
      </c>
    </row>
    <row r="29" spans="1:195" s="4" customFormat="1" x14ac:dyDescent="0.25">
      <c r="A29" s="39" t="s">
        <v>53</v>
      </c>
      <c r="B29" s="95" t="e">
        <f t="shared" ref="B29:I29" si="8">B23+B28</f>
        <v>#REF!</v>
      </c>
      <c r="C29" s="96" t="e">
        <f t="shared" si="8"/>
        <v>#REF!</v>
      </c>
      <c r="D29" s="97" t="e">
        <f t="shared" si="8"/>
        <v>#REF!</v>
      </c>
      <c r="E29" s="95" t="e">
        <f t="shared" si="8"/>
        <v>#REF!</v>
      </c>
      <c r="F29" s="95" t="e">
        <f t="shared" si="8"/>
        <v>#REF!</v>
      </c>
      <c r="G29" s="95" t="e">
        <f t="shared" si="8"/>
        <v>#REF!</v>
      </c>
      <c r="H29" s="95" t="e">
        <f t="shared" si="8"/>
        <v>#REF!</v>
      </c>
      <c r="I29" s="95" t="e">
        <f t="shared" si="8"/>
        <v>#REF!</v>
      </c>
      <c r="J29" s="40"/>
      <c r="K29" s="40" t="e">
        <f>K23+K28</f>
        <v>#REF!</v>
      </c>
    </row>
    <row r="30" spans="1:195" ht="15.75" thickBot="1" x14ac:dyDescent="0.3">
      <c r="B30" s="24"/>
      <c r="C30" s="24"/>
      <c r="D30" s="24"/>
      <c r="E30" s="24"/>
      <c r="F30" s="24"/>
      <c r="G30" s="24"/>
      <c r="H30" s="24"/>
      <c r="I30" s="24"/>
      <c r="J30" s="24"/>
      <c r="K30" s="24"/>
    </row>
    <row r="31" spans="1:195" ht="14.25" x14ac:dyDescent="0.2">
      <c r="A31" s="46" t="s">
        <v>54</v>
      </c>
      <c r="B31" s="47">
        <v>400</v>
      </c>
      <c r="C31" s="48">
        <v>400</v>
      </c>
      <c r="D31" s="19">
        <v>50</v>
      </c>
      <c r="E31" s="17">
        <v>100</v>
      </c>
      <c r="F31" s="17">
        <v>80</v>
      </c>
      <c r="G31" s="17">
        <v>70</v>
      </c>
      <c r="H31" s="17">
        <v>100</v>
      </c>
      <c r="I31" s="17">
        <f>SUM(D31:H31)</f>
        <v>400</v>
      </c>
      <c r="J31" s="3"/>
      <c r="K31" s="3"/>
    </row>
    <row r="32" spans="1:195" ht="14.25" x14ac:dyDescent="0.2">
      <c r="A32" s="49" t="s">
        <v>55</v>
      </c>
      <c r="B32" s="17">
        <v>100</v>
      </c>
      <c r="C32" s="18">
        <v>100</v>
      </c>
      <c r="D32" s="19">
        <v>50</v>
      </c>
      <c r="E32" s="17">
        <v>0</v>
      </c>
      <c r="F32" s="17">
        <v>20</v>
      </c>
      <c r="G32" s="17">
        <v>30</v>
      </c>
      <c r="H32" s="17">
        <v>0</v>
      </c>
      <c r="I32" s="17">
        <f>SUM(D32:H32)</f>
        <v>100</v>
      </c>
      <c r="J32" s="3"/>
      <c r="K32" s="3"/>
    </row>
    <row r="33" spans="1:11" s="4" customFormat="1" x14ac:dyDescent="0.25">
      <c r="A33" s="20" t="s">
        <v>56</v>
      </c>
      <c r="B33" s="21">
        <f>B31+B32</f>
        <v>500</v>
      </c>
      <c r="C33" s="22">
        <f>C31+C32</f>
        <v>500</v>
      </c>
      <c r="D33" s="23">
        <f>D31+D32</f>
        <v>100</v>
      </c>
      <c r="E33" s="21">
        <f>E31+E32</f>
        <v>100</v>
      </c>
      <c r="F33" s="21">
        <f>F31+F32</f>
        <v>100</v>
      </c>
      <c r="G33" s="21">
        <f t="shared" ref="G33:I33" si="9">G31+G32</f>
        <v>100</v>
      </c>
      <c r="H33" s="21">
        <f t="shared" si="9"/>
        <v>100</v>
      </c>
      <c r="I33" s="21">
        <f t="shared" si="9"/>
        <v>500</v>
      </c>
    </row>
    <row r="34" spans="1:11" ht="14.25" x14ac:dyDescent="0.2">
      <c r="A34" s="49" t="s">
        <v>57</v>
      </c>
      <c r="B34" s="25">
        <f>B31/B33</f>
        <v>0.8</v>
      </c>
      <c r="C34" s="50">
        <f t="shared" ref="C34:I34" si="10">C31/C33</f>
        <v>0.8</v>
      </c>
      <c r="D34" s="45">
        <f t="shared" si="10"/>
        <v>0.5</v>
      </c>
      <c r="E34" s="25">
        <f t="shared" si="10"/>
        <v>1</v>
      </c>
      <c r="F34" s="25">
        <f t="shared" si="10"/>
        <v>0.8</v>
      </c>
      <c r="G34" s="25">
        <f t="shared" si="10"/>
        <v>0.7</v>
      </c>
      <c r="H34" s="25">
        <f t="shared" si="10"/>
        <v>1</v>
      </c>
      <c r="I34" s="25">
        <f t="shared" si="10"/>
        <v>0.8</v>
      </c>
      <c r="J34" s="3"/>
      <c r="K34" s="3"/>
    </row>
    <row r="35" spans="1:11" x14ac:dyDescent="0.2">
      <c r="A35" s="20" t="s">
        <v>58</v>
      </c>
      <c r="B35" s="21">
        <f>B33*0.07</f>
        <v>35</v>
      </c>
      <c r="C35" s="22">
        <f>C33*0.07</f>
        <v>35</v>
      </c>
      <c r="D35" s="23">
        <v>7</v>
      </c>
      <c r="E35" s="21">
        <v>7</v>
      </c>
      <c r="F35" s="21">
        <v>7</v>
      </c>
      <c r="G35" s="21">
        <v>7</v>
      </c>
      <c r="H35" s="21">
        <v>7</v>
      </c>
      <c r="I35" s="21">
        <f>SUM(D35:H35)</f>
        <v>35</v>
      </c>
      <c r="J35" s="3"/>
      <c r="K35" s="3"/>
    </row>
    <row r="36" spans="1:11" thickBot="1" x14ac:dyDescent="0.25">
      <c r="A36" s="52" t="s">
        <v>53</v>
      </c>
      <c r="B36" s="32">
        <f>B33+B35</f>
        <v>535</v>
      </c>
      <c r="C36" s="33">
        <v>535</v>
      </c>
      <c r="D36" s="19">
        <f t="shared" ref="D36:H36" si="11">D33+D35</f>
        <v>107</v>
      </c>
      <c r="E36" s="17">
        <f t="shared" si="11"/>
        <v>107</v>
      </c>
      <c r="F36" s="17">
        <f t="shared" si="11"/>
        <v>107</v>
      </c>
      <c r="G36" s="17">
        <f t="shared" si="11"/>
        <v>107</v>
      </c>
      <c r="H36" s="17">
        <f t="shared" si="11"/>
        <v>107</v>
      </c>
      <c r="I36" s="17">
        <f>SUM(D36:H36)</f>
        <v>535</v>
      </c>
      <c r="J36" s="3"/>
      <c r="K36" s="3"/>
    </row>
    <row r="37" spans="1:11" s="34" customFormat="1" thickBot="1" x14ac:dyDescent="0.25">
      <c r="B37" s="51"/>
      <c r="C37" s="51"/>
      <c r="D37" s="51"/>
      <c r="E37" s="51"/>
      <c r="F37" s="51"/>
      <c r="G37" s="51"/>
      <c r="H37" s="51"/>
      <c r="I37" s="51"/>
    </row>
    <row r="38" spans="1:11" x14ac:dyDescent="0.25">
      <c r="A38" s="100" t="s">
        <v>59</v>
      </c>
      <c r="B38" s="101"/>
      <c r="C38" s="102"/>
      <c r="D38" s="53">
        <v>0</v>
      </c>
      <c r="E38" s="15">
        <v>0</v>
      </c>
      <c r="F38" s="15">
        <v>0</v>
      </c>
      <c r="G38" s="15">
        <v>0</v>
      </c>
      <c r="H38" s="15">
        <v>0</v>
      </c>
      <c r="I38" s="103"/>
      <c r="J38" s="103"/>
      <c r="K38" s="103"/>
    </row>
    <row r="39" spans="1:11" ht="15.75" thickBot="1" x14ac:dyDescent="0.3">
      <c r="A39" s="42" t="s">
        <v>64</v>
      </c>
      <c r="B39" s="43">
        <v>0</v>
      </c>
      <c r="C39" s="44">
        <v>0</v>
      </c>
      <c r="D39" s="54">
        <f t="shared" ref="D39:I39" si="12">D25+D38</f>
        <v>0</v>
      </c>
      <c r="E39" s="38">
        <f t="shared" si="12"/>
        <v>0</v>
      </c>
      <c r="F39" s="38">
        <f t="shared" si="12"/>
        <v>0</v>
      </c>
      <c r="G39" s="38">
        <f t="shared" si="12"/>
        <v>0</v>
      </c>
      <c r="H39" s="38">
        <f t="shared" si="12"/>
        <v>0</v>
      </c>
      <c r="I39" s="38">
        <f t="shared" si="12"/>
        <v>0</v>
      </c>
      <c r="J39" s="38"/>
      <c r="K39" s="38">
        <f>K25+K38</f>
        <v>0</v>
      </c>
    </row>
    <row r="41" spans="1:11" ht="14.25" x14ac:dyDescent="0.2">
      <c r="A41" s="99" t="s">
        <v>65</v>
      </c>
      <c r="B41" s="99"/>
      <c r="C41" s="99"/>
      <c r="D41" s="99"/>
      <c r="E41" s="99"/>
      <c r="F41" s="99"/>
      <c r="G41" s="99"/>
      <c r="H41" s="99"/>
      <c r="I41" s="99"/>
      <c r="J41" s="99"/>
      <c r="K41" s="99"/>
    </row>
    <row r="42" spans="1:11" ht="14.25" x14ac:dyDescent="0.2">
      <c r="A42" s="99"/>
      <c r="B42" s="99"/>
      <c r="C42" s="99"/>
      <c r="D42" s="99"/>
      <c r="E42" s="99"/>
      <c r="F42" s="99"/>
      <c r="G42" s="99"/>
      <c r="H42" s="99"/>
      <c r="I42" s="99"/>
      <c r="J42" s="99"/>
      <c r="K42" s="99"/>
    </row>
  </sheetData>
  <mergeCells count="3">
    <mergeCell ref="A41:K42"/>
    <mergeCell ref="A38:C38"/>
    <mergeCell ref="I38:K38"/>
  </mergeCells>
  <pageMargins left="0.7" right="0.7" top="0.75" bottom="0.75" header="0.3" footer="0.3"/>
  <pageSetup paperSize="9" scale="6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7D92DB72CD7E469544D8DA258ED363" ma:contentTypeVersion="5" ma:contentTypeDescription="Create a new document." ma:contentTypeScope="" ma:versionID="d16141a8f5efc557629be4e9c41cc0f5">
  <xsd:schema xmlns:xsd="http://www.w3.org/2001/XMLSchema" xmlns:xs="http://www.w3.org/2001/XMLSchema" xmlns:p="http://schemas.microsoft.com/office/2006/metadata/properties" xmlns:ns2="6521a5e9-4aab-40cf-9446-3d73ac3ccd2e" xmlns:ns3="861fdf15-d00c-4dba-a7b0-680e41bd3bd7" targetNamespace="http://schemas.microsoft.com/office/2006/metadata/properties" ma:root="true" ma:fieldsID="e862e1afc649ab83d75bea5272e8aea1" ns2:_="" ns3:_="">
    <xsd:import namespace="6521a5e9-4aab-40cf-9446-3d73ac3ccd2e"/>
    <xsd:import namespace="861fdf15-d00c-4dba-a7b0-680e41bd3bd7"/>
    <xsd:element name="properties">
      <xsd:complexType>
        <xsd:sequence>
          <xsd:element name="documentManagement">
            <xsd:complexType>
              <xsd:all>
                <xsd:element ref="ns2:p5e7a70900b24fdf9bcfb9b5fc846c60" minOccurs="0"/>
                <xsd:element ref="ns2:TaxCatchAll" minOccurs="0"/>
                <xsd:element ref="ns2:TaxCatchAllLabel" minOccurs="0"/>
                <xsd:element ref="ns2:ToBeArchive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1a5e9-4aab-40cf-9446-3d73ac3ccd2e" elementFormDefault="qualified">
    <xsd:import namespace="http://schemas.microsoft.com/office/2006/documentManagement/types"/>
    <xsd:import namespace="http://schemas.microsoft.com/office/infopath/2007/PartnerControls"/>
    <xsd:element name="p5e7a70900b24fdf9bcfb9b5fc846c60" ma:index="8" nillable="true" ma:taxonomy="true" ma:internalName="p5e7a70900b24fdf9bcfb9b5fc846c60" ma:taxonomyFieldName="ArchiveCode" ma:displayName="Archive code" ma:default="" ma:fieldId="{95e7a709-00b2-4fdf-9bcf-b9b5fc846c60}" ma:sspId="8710b318-ea48-4423-a308-0e87359dff93" ma:termSetId="eca26591-3e39-4461-87f0-273b620e32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f6d05071-8b55-4fe2-be92-85cf78a5a6d2}" ma:internalName="TaxCatchAll" ma:showField="CatchAllData" ma:web="6521a5e9-4aab-40cf-9446-3d73ac3ccd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f6d05071-8b55-4fe2-be92-85cf78a5a6d2}" ma:internalName="TaxCatchAllLabel" ma:readOnly="true" ma:showField="CatchAllDataLabel" ma:web="6521a5e9-4aab-40cf-9446-3d73ac3ccd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oBeArchived" ma:index="12" nillable="true" ma:displayName="To be archived" ma:internalName="ToBeArchived">
      <xsd:simpleType>
        <xsd:restriction base="dms:Boolean"/>
      </xsd:simpleType>
    </xsd:element>
    <xsd:element name="SharedWithUsers" ma:index="13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1fdf15-d00c-4dba-a7b0-680e41bd3b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Inhoudstype"/>
        <xsd:element ref="dc:title" minOccurs="0" maxOccurs="1" ma:index="3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oBeArchived xmlns="6521a5e9-4aab-40cf-9446-3d73ac3ccd2e" xsi:nil="true"/>
    <TaxCatchAll xmlns="6521a5e9-4aab-40cf-9446-3d73ac3ccd2e" xsi:nil="true"/>
    <p5e7a70900b24fdf9bcfb9b5fc846c60 xmlns="6521a5e9-4aab-40cf-9446-3d73ac3ccd2e">
      <Terms xmlns="http://schemas.microsoft.com/office/infopath/2007/PartnerControls"/>
    </p5e7a70900b24fdf9bcfb9b5fc846c60>
  </documentManagement>
</p:properties>
</file>

<file path=customXml/itemProps1.xml><?xml version="1.0" encoding="utf-8"?>
<ds:datastoreItem xmlns:ds="http://schemas.openxmlformats.org/officeDocument/2006/customXml" ds:itemID="{8B256E49-58B1-4EAD-8032-846BAF08883F}"/>
</file>

<file path=customXml/itemProps2.xml><?xml version="1.0" encoding="utf-8"?>
<ds:datastoreItem xmlns:ds="http://schemas.openxmlformats.org/officeDocument/2006/customXml" ds:itemID="{091F9E84-391B-4D1A-9BE1-31B40D0900AC}"/>
</file>

<file path=customXml/itemProps3.xml><?xml version="1.0" encoding="utf-8"?>
<ds:datastoreItem xmlns:ds="http://schemas.openxmlformats.org/officeDocument/2006/customXml" ds:itemID="{2E84ED2B-8374-4432-ADBE-81B8905767E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0-Opvolging Vereffening</vt:lpstr>
      <vt:lpstr>1-Algemene opvolging</vt:lpstr>
    </vt:vector>
  </TitlesOfParts>
  <Company>FOD Buitenlandse Zaken / SPF Affaires Etrangeres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Verspreet Danny - CABCOOP</dc:creator>
  <cp:lastModifiedBy>Steven Bracke</cp:lastModifiedBy>
  <cp:lastPrinted>2021-06-28T12:03:35Z</cp:lastPrinted>
  <dcterms:created xsi:type="dcterms:W3CDTF">2017-04-03T08:35:28Z</dcterms:created>
  <dcterms:modified xsi:type="dcterms:W3CDTF">2022-06-17T08:42:49Z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4112c133-c50a-49f8-b31a-94fd7123ad8e</vt:lpwstr>
  </property>
  <property fmtid="{D5CDD505-2E9C-101B-9397-08002B2CF9AE}" pid="3" name="BE_ForeignAffairsClassification">
    <vt:lpwstr>Non classifié - Niet geclassificeerd</vt:lpwstr>
  </property>
  <property fmtid="{D5CDD505-2E9C-101B-9397-08002B2CF9AE}" pid="4" name="BE_ForeignAffairsMarkering">
    <vt:lpwstr>Markering inactief - Marquage inactif</vt:lpwstr>
  </property>
  <property fmtid="{D5CDD505-2E9C-101B-9397-08002B2CF9AE}" pid="5" name="ContentTypeId">
    <vt:lpwstr>0x010100097D92DB72CD7E469544D8DA258ED363</vt:lpwstr>
  </property>
</Properties>
</file>